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adjustconsulting.sharepoint.com/sites/BUInkada/Gedeelde documenten/10 Projecten/Scholengroep Wijzer/IT Hardware 2025/5. NvI/NvI 1/"/>
    </mc:Choice>
  </mc:AlternateContent>
  <xr:revisionPtr revIDLastSave="23" documentId="8_{D2C61718-D406-4647-8622-1EA0285F0542}" xr6:coauthVersionLast="47" xr6:coauthVersionMax="47" xr10:uidLastSave="{968DE0C0-CEF8-4BC9-A263-49BE31850B59}"/>
  <bookViews>
    <workbookView xWindow="28680" yWindow="-30" windowWidth="29040" windowHeight="15720" xr2:uid="{6F53C5F3-40CE-400C-9C69-BC0230C744DB}"/>
  </bookViews>
  <sheets>
    <sheet name="Prijzenbla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2" l="1"/>
  <c r="B18" i="2"/>
  <c r="G18" i="2" s="1"/>
  <c r="G19" i="2" s="1"/>
  <c r="F12" i="2"/>
  <c r="F10" i="2"/>
  <c r="F9" i="2"/>
  <c r="F8" i="2"/>
  <c r="F13" i="2" l="1"/>
  <c r="G21" i="2" s="1"/>
</calcChain>
</file>

<file path=xl/sharedStrings.xml><?xml version="1.0" encoding="utf-8"?>
<sst xmlns="http://schemas.openxmlformats.org/spreadsheetml/2006/main" count="35" uniqueCount="32">
  <si>
    <t>Aantal*</t>
  </si>
  <si>
    <t>Merk</t>
  </si>
  <si>
    <t>Apple</t>
  </si>
  <si>
    <t>Totaal</t>
  </si>
  <si>
    <t>* Aan de opgegeven aantallen kunnen geen rechten worden ontleend. Deze dienen om inschrijvers op gelijke uitgangspunten te vergelijken.</t>
  </si>
  <si>
    <t>Naam Leverancier</t>
  </si>
  <si>
    <t>Naam ondertekenaar</t>
  </si>
  <si>
    <t>Handtekening</t>
  </si>
  <si>
    <t>Datum</t>
  </si>
  <si>
    <t>Type</t>
  </si>
  <si>
    <t>Bijlage 4 Prijzenblad ICT-Hardware</t>
  </si>
  <si>
    <t>U dient de blauw gearceerde cellen in te vullen</t>
  </si>
  <si>
    <t>Artikel conform specificaties zoals opgenomen in het Programma van Eisen</t>
  </si>
  <si>
    <t>Totaal excl. BTW</t>
  </si>
  <si>
    <t>PUR garantie**</t>
  </si>
  <si>
    <t>Kosten 2 jaar PUR garantie per stuk excl. BTW</t>
  </si>
  <si>
    <t>Kosten 3 jaar PUR garantie per stuk excl. BTW</t>
  </si>
  <si>
    <t>Kosten 4 jaar PUR garantie per stuk excl. BTW</t>
  </si>
  <si>
    <t>Kosten 5 jaar PUR garantie per stuk excl. BTW</t>
  </si>
  <si>
    <t>Totaal excl.btw (bedrag voor gunning)</t>
  </si>
  <si>
    <t>Chromebook 11,6"</t>
  </si>
  <si>
    <t>Totaal excl. btw</t>
  </si>
  <si>
    <t>Prijs per stuk excl. btw</t>
  </si>
  <si>
    <t>Chromebook 14"</t>
  </si>
  <si>
    <t>Oplaadkar</t>
  </si>
  <si>
    <t>Chromebook</t>
  </si>
  <si>
    <t>Vereniging Scholengroep Wijzer</t>
  </si>
  <si>
    <t>Apple iPad 2025 11"</t>
  </si>
  <si>
    <t>iPad 2025 11 inch</t>
  </si>
  <si>
    <t>**2 jaar Pick up and Return garantie op laptops en desktops (op verzoek van de opdrachtgever uit te breiden naar 3, 4 of 5 jaar). 
Voor de berekening in kolom G, rij 17 en 18 is gekozen om van het opgegeven aantal de PUR garantie van 2 jaar te wegen met 40%, 3 jaar met 20%, 4 jaar met 20% en 5 jaar met 20% van de aantallen. 
Aan deze percentages kunnen geen rechten worden ontleend, deze dienen om inschrijvers op gelijke uitgangspunten te vergelijken. Bij de definitieve bestelling wordt aangegeven of er een PUR garantie wordt afgenomen.</t>
  </si>
  <si>
    <t>Adapter voor Apple iPad</t>
  </si>
  <si>
    <t>origineel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</si>
</sst>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quot;€&quot;\ * #,##0.00_-;_-&quot;€&quot;\ * #,##0.00\-;_-&quot;€&quot;\ * &quot;-&quot;??_-;_-@_-"/>
  </numFmts>
  <fonts count="12" x14ac:knownFonts="1">
    <font>
      <sz val="11"/>
      <color theme="1"/>
      <name val="Aptos Narrow"/>
      <family val="2"/>
      <scheme val="minor"/>
    </font>
    <font>
      <sz val="11"/>
      <color theme="1"/>
      <name val="Aptos Narrow"/>
      <family val="2"/>
      <scheme val="minor"/>
    </font>
    <font>
      <b/>
      <sz val="10"/>
      <color indexed="8"/>
      <name val="Verdana"/>
      <family val="2"/>
    </font>
    <font>
      <sz val="11"/>
      <color theme="1"/>
      <name val="Verdana"/>
      <family val="2"/>
    </font>
    <font>
      <sz val="11"/>
      <name val="Verdana"/>
      <family val="2"/>
    </font>
    <font>
      <sz val="10"/>
      <color theme="1"/>
      <name val="Verdana"/>
      <family val="2"/>
    </font>
    <font>
      <b/>
      <sz val="10"/>
      <color indexed="9"/>
      <name val="Verdana"/>
      <family val="2"/>
    </font>
    <font>
      <sz val="10"/>
      <color indexed="8"/>
      <name val="Verdana"/>
      <family val="2"/>
    </font>
    <font>
      <sz val="10"/>
      <name val="Verdana"/>
      <family val="2"/>
    </font>
    <font>
      <u/>
      <sz val="10"/>
      <color indexed="8"/>
      <name val="Verdana"/>
      <family val="2"/>
    </font>
    <font>
      <b/>
      <sz val="10"/>
      <name val="Verdana"/>
      <family val="2"/>
    </font>
    <font>
      <sz val="10"/>
      <color indexed="62"/>
      <name val="Verdana"/>
      <family val="2"/>
    </font>
  </fonts>
  <fills count="6">
    <fill>
      <patternFill patternType="none"/>
    </fill>
    <fill>
      <patternFill patternType="gray125"/>
    </fill>
    <fill>
      <patternFill patternType="solid">
        <fgColor indexed="41"/>
        <bgColor indexed="64"/>
      </patternFill>
    </fill>
    <fill>
      <patternFill patternType="solid">
        <fgColor rgb="FF2B4155"/>
        <bgColor indexed="64"/>
      </patternFill>
    </fill>
    <fill>
      <patternFill patternType="solid">
        <fgColor theme="0"/>
        <bgColor indexed="64"/>
      </patternFill>
    </fill>
    <fill>
      <patternFill patternType="solid">
        <fgColor rgb="FFEA992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32">
    <xf numFmtId="0" fontId="0" fillId="0" borderId="0" xfId="0"/>
    <xf numFmtId="0" fontId="2" fillId="0" borderId="0" xfId="0" applyFont="1"/>
    <xf numFmtId="0" fontId="3" fillId="0" borderId="0" xfId="0" applyFont="1"/>
    <xf numFmtId="9" fontId="3" fillId="0" borderId="0" xfId="0" applyNumberFormat="1" applyFont="1" applyAlignment="1">
      <alignment wrapText="1"/>
    </xf>
    <xf numFmtId="44" fontId="0" fillId="0" borderId="0" xfId="1" applyNumberFormat="1" applyFont="1" applyAlignment="1" applyProtection="1">
      <alignment wrapText="1"/>
    </xf>
    <xf numFmtId="14" fontId="4" fillId="0" borderId="0" xfId="0" applyNumberFormat="1" applyFont="1"/>
    <xf numFmtId="0" fontId="5" fillId="0" borderId="0" xfId="0" applyFont="1"/>
    <xf numFmtId="0" fontId="6" fillId="3" borderId="1" xfId="0" applyFont="1" applyFill="1" applyBorder="1" applyAlignment="1">
      <alignment vertical="center" wrapText="1"/>
    </xf>
    <xf numFmtId="0" fontId="6" fillId="3" borderId="1" xfId="0" applyFont="1" applyFill="1" applyBorder="1" applyAlignment="1">
      <alignment horizontal="center" vertical="center" wrapText="1"/>
    </xf>
    <xf numFmtId="0" fontId="7" fillId="0" borderId="1" xfId="0" applyFont="1" applyBorder="1"/>
    <xf numFmtId="0" fontId="8" fillId="4" borderId="1" xfId="0" applyFont="1" applyFill="1" applyBorder="1" applyAlignment="1">
      <alignment horizontal="center"/>
    </xf>
    <xf numFmtId="0" fontId="11" fillId="2" borderId="1" xfId="0" applyFont="1" applyFill="1" applyBorder="1" applyProtection="1">
      <protection locked="0"/>
    </xf>
    <xf numFmtId="0" fontId="7" fillId="2" borderId="1" xfId="0" applyFont="1" applyFill="1" applyBorder="1" applyProtection="1">
      <protection locked="0"/>
    </xf>
    <xf numFmtId="44" fontId="7" fillId="2" borderId="1" xfId="2" applyFont="1" applyFill="1" applyBorder="1" applyProtection="1">
      <protection locked="0"/>
    </xf>
    <xf numFmtId="164" fontId="7" fillId="0" borderId="1" xfId="0" applyNumberFormat="1" applyFont="1" applyBorder="1"/>
    <xf numFmtId="0" fontId="2" fillId="5" borderId="1" xfId="0" applyFont="1" applyFill="1" applyBorder="1"/>
    <xf numFmtId="0" fontId="7" fillId="5" borderId="1" xfId="0" applyFont="1" applyFill="1" applyBorder="1"/>
    <xf numFmtId="0" fontId="2" fillId="5" borderId="1" xfId="0" applyFont="1" applyFill="1" applyBorder="1" applyAlignment="1">
      <alignment horizontal="center"/>
    </xf>
    <xf numFmtId="0" fontId="9" fillId="5" borderId="1" xfId="0" applyFont="1" applyFill="1" applyBorder="1"/>
    <xf numFmtId="164" fontId="2" fillId="5" borderId="1" xfId="0" applyNumberFormat="1" applyFont="1" applyFill="1" applyBorder="1"/>
    <xf numFmtId="0" fontId="8" fillId="0" borderId="0" xfId="0" applyFont="1" applyAlignment="1">
      <alignment vertical="top"/>
    </xf>
    <xf numFmtId="0" fontId="7" fillId="0" borderId="0" xfId="0" applyFont="1"/>
    <xf numFmtId="44" fontId="2" fillId="5" borderId="2" xfId="0" applyNumberFormat="1" applyFont="1" applyFill="1" applyBorder="1"/>
    <xf numFmtId="0" fontId="6" fillId="3" borderId="1" xfId="0" applyFont="1" applyFill="1" applyBorder="1" applyAlignment="1">
      <alignment horizontal="left" vertical="center"/>
    </xf>
    <xf numFmtId="0" fontId="6" fillId="3" borderId="1" xfId="0" applyFont="1" applyFill="1" applyBorder="1" applyAlignment="1">
      <alignment horizontal="left" vertical="top"/>
    </xf>
    <xf numFmtId="0" fontId="11" fillId="0" borderId="1" xfId="0" applyFont="1" applyBorder="1" applyProtection="1">
      <protection locked="0"/>
    </xf>
    <xf numFmtId="0" fontId="7" fillId="0" borderId="1" xfId="0" applyFont="1" applyBorder="1" applyProtection="1">
      <protection locked="0"/>
    </xf>
    <xf numFmtId="0" fontId="5" fillId="2" borderId="1" xfId="0" applyFont="1" applyFill="1" applyBorder="1" applyProtection="1">
      <protection locked="0"/>
    </xf>
    <xf numFmtId="0" fontId="8" fillId="0" borderId="0" xfId="0" applyFont="1" applyAlignment="1">
      <alignment horizontal="left" vertical="top" wrapText="1"/>
    </xf>
    <xf numFmtId="0" fontId="10" fillId="2" borderId="1" xfId="0" applyFont="1" applyFill="1" applyBorder="1" applyAlignment="1" applyProtection="1">
      <alignment horizontal="left" vertical="center"/>
      <protection locked="0"/>
    </xf>
    <xf numFmtId="0" fontId="0" fillId="0" borderId="1" xfId="0" applyBorder="1" applyProtection="1">
      <protection locked="0"/>
    </xf>
    <xf numFmtId="14" fontId="0" fillId="0" borderId="0" xfId="0" applyNumberFormat="1" applyAlignment="1">
      <alignment horizontal="left"/>
    </xf>
  </cellXfs>
  <cellStyles count="3">
    <cellStyle name="Komma" xfId="1" builtinId="3"/>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354330</xdr:colOff>
      <xdr:row>5</xdr:row>
      <xdr:rowOff>169545</xdr:rowOff>
    </xdr:from>
    <xdr:to>
      <xdr:col>7</xdr:col>
      <xdr:colOff>0</xdr:colOff>
      <xdr:row>9</xdr:row>
      <xdr:rowOff>134620</xdr:rowOff>
    </xdr:to>
    <xdr:pic>
      <xdr:nvPicPr>
        <xdr:cNvPr id="3" name="Afbeelding 2" descr="Afbeelding met Lettertype, Graphics, tekst, grafische vormgeving&#10;&#10;Door AI gegenereerde inhoud is mogelijk onjuist.">
          <a:extLst>
            <a:ext uri="{FF2B5EF4-FFF2-40B4-BE49-F238E27FC236}">
              <a16:creationId xmlns:a16="http://schemas.microsoft.com/office/drawing/2014/main" id="{50F1CC57-EAD6-426B-AD3B-C557E6F132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69830" y="1074420"/>
          <a:ext cx="2518410" cy="97663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525F9-A6B3-437C-99A7-56A65A84B157}">
  <dimension ref="A1:H30"/>
  <sheetViews>
    <sheetView showGridLines="0" tabSelected="1" workbookViewId="0">
      <selection activeCell="E8" sqref="E8"/>
    </sheetView>
  </sheetViews>
  <sheetFormatPr defaultRowHeight="15" x14ac:dyDescent="0.25"/>
  <cols>
    <col min="1" max="1" width="43.42578125" customWidth="1"/>
    <col min="2" max="2" width="15.42578125" customWidth="1"/>
    <col min="3" max="4" width="19.28515625" customWidth="1"/>
    <col min="5" max="5" width="18.85546875" customWidth="1"/>
    <col min="6" max="6" width="25.28515625" customWidth="1"/>
    <col min="7" max="7" width="42" customWidth="1"/>
    <col min="8" max="8" width="17.28515625" customWidth="1"/>
    <col min="9" max="9" width="6" customWidth="1"/>
    <col min="10" max="10" width="23.28515625" customWidth="1"/>
    <col min="11" max="11" width="18.28515625" customWidth="1"/>
  </cols>
  <sheetData>
    <row r="1" spans="1:6" x14ac:dyDescent="0.25">
      <c r="A1" s="1" t="s">
        <v>10</v>
      </c>
      <c r="B1" s="2"/>
      <c r="C1" s="3"/>
      <c r="D1" s="4"/>
      <c r="E1" s="4"/>
      <c r="F1" s="4"/>
    </row>
    <row r="2" spans="1:6" x14ac:dyDescent="0.25">
      <c r="A2" s="2" t="s">
        <v>26</v>
      </c>
      <c r="B2" s="2"/>
      <c r="C2" s="3"/>
      <c r="D2" s="4"/>
      <c r="E2" s="4"/>
      <c r="F2" s="4"/>
    </row>
    <row r="3" spans="1:6" x14ac:dyDescent="0.25">
      <c r="A3" s="31">
        <v>46084</v>
      </c>
      <c r="B3" s="2"/>
      <c r="C3" s="3"/>
      <c r="D3" s="4"/>
      <c r="E3" s="4"/>
      <c r="F3" s="4"/>
    </row>
    <row r="4" spans="1:6" x14ac:dyDescent="0.25">
      <c r="A4" s="5"/>
      <c r="B4" s="2"/>
      <c r="C4" s="3"/>
      <c r="D4" s="4"/>
      <c r="E4" s="4"/>
      <c r="F4" s="4"/>
    </row>
    <row r="5" spans="1:6" x14ac:dyDescent="0.25">
      <c r="A5" s="2"/>
      <c r="B5" s="27"/>
      <c r="C5" s="6" t="s">
        <v>11</v>
      </c>
      <c r="D5" s="4"/>
      <c r="E5" s="4"/>
      <c r="F5" s="4"/>
    </row>
    <row r="6" spans="1:6" x14ac:dyDescent="0.25">
      <c r="A6" s="2"/>
      <c r="B6" s="2"/>
      <c r="C6" s="3"/>
      <c r="D6" s="4"/>
      <c r="E6" s="4"/>
      <c r="F6" s="4"/>
    </row>
    <row r="7" spans="1:6" ht="38.25" x14ac:dyDescent="0.25">
      <c r="A7" s="7" t="s">
        <v>12</v>
      </c>
      <c r="B7" s="8" t="s">
        <v>0</v>
      </c>
      <c r="C7" s="8" t="s">
        <v>1</v>
      </c>
      <c r="D7" s="8" t="s">
        <v>9</v>
      </c>
      <c r="E7" s="8" t="s">
        <v>22</v>
      </c>
      <c r="F7" s="8" t="s">
        <v>21</v>
      </c>
    </row>
    <row r="8" spans="1:6" x14ac:dyDescent="0.25">
      <c r="A8" s="9" t="s">
        <v>20</v>
      </c>
      <c r="B8" s="10">
        <v>224</v>
      </c>
      <c r="C8" s="11"/>
      <c r="D8" s="12"/>
      <c r="E8" s="13"/>
      <c r="F8" s="14">
        <f>B8*E8</f>
        <v>0</v>
      </c>
    </row>
    <row r="9" spans="1:6" x14ac:dyDescent="0.25">
      <c r="A9" s="9" t="s">
        <v>23</v>
      </c>
      <c r="B9" s="10">
        <v>103</v>
      </c>
      <c r="C9" s="11"/>
      <c r="D9" s="12"/>
      <c r="E9" s="13"/>
      <c r="F9" s="14">
        <f>B9*E9</f>
        <v>0</v>
      </c>
    </row>
    <row r="10" spans="1:6" x14ac:dyDescent="0.25">
      <c r="A10" s="9" t="s">
        <v>27</v>
      </c>
      <c r="B10" s="10">
        <v>10</v>
      </c>
      <c r="C10" s="25" t="s">
        <v>2</v>
      </c>
      <c r="D10" s="26" t="s">
        <v>28</v>
      </c>
      <c r="E10" s="13"/>
      <c r="F10" s="14">
        <f>B10*E10</f>
        <v>0</v>
      </c>
    </row>
    <row r="11" spans="1:6" x14ac:dyDescent="0.25">
      <c r="A11" s="9" t="s">
        <v>30</v>
      </c>
      <c r="B11" s="10">
        <v>10</v>
      </c>
      <c r="C11" s="25" t="s">
        <v>2</v>
      </c>
      <c r="D11" s="26" t="s">
        <v>31</v>
      </c>
      <c r="E11" s="13"/>
      <c r="F11" s="14">
        <f>B11*E11</f>
        <v>0</v>
      </c>
    </row>
    <row r="12" spans="1:6" x14ac:dyDescent="0.25">
      <c r="A12" s="9" t="s">
        <v>24</v>
      </c>
      <c r="B12" s="10">
        <v>7</v>
      </c>
      <c r="C12" s="11"/>
      <c r="D12" s="12"/>
      <c r="E12" s="13"/>
      <c r="F12" s="14">
        <f>B12*E12</f>
        <v>0</v>
      </c>
    </row>
    <row r="13" spans="1:6" x14ac:dyDescent="0.25">
      <c r="A13" s="15" t="s">
        <v>3</v>
      </c>
      <c r="B13" s="16"/>
      <c r="C13" s="17"/>
      <c r="D13" s="18"/>
      <c r="E13" s="18"/>
      <c r="F13" s="19">
        <f>SUM(F8:F12)</f>
        <v>0</v>
      </c>
    </row>
    <row r="14" spans="1:6" x14ac:dyDescent="0.25">
      <c r="A14" s="2"/>
      <c r="B14" s="2"/>
      <c r="C14" s="3"/>
      <c r="D14" s="4"/>
      <c r="E14" s="4"/>
      <c r="F14" s="4"/>
    </row>
    <row r="15" spans="1:6" ht="15.75" customHeight="1" x14ac:dyDescent="0.25">
      <c r="A15" s="20"/>
      <c r="B15" s="20"/>
      <c r="C15" s="20"/>
      <c r="D15" s="20"/>
      <c r="E15" s="20"/>
      <c r="F15" s="20"/>
    </row>
    <row r="16" spans="1:6" x14ac:dyDescent="0.25">
      <c r="A16" s="20"/>
      <c r="B16" s="20"/>
      <c r="C16" s="20"/>
      <c r="D16" s="20"/>
      <c r="E16" s="20"/>
      <c r="F16" s="20"/>
    </row>
    <row r="17" spans="1:8" ht="38.25" x14ac:dyDescent="0.25">
      <c r="A17" s="7" t="s">
        <v>14</v>
      </c>
      <c r="B17" s="8" t="s">
        <v>0</v>
      </c>
      <c r="C17" s="8" t="s">
        <v>15</v>
      </c>
      <c r="D17" s="8" t="s">
        <v>16</v>
      </c>
      <c r="E17" s="8" t="s">
        <v>17</v>
      </c>
      <c r="F17" s="8" t="s">
        <v>18</v>
      </c>
      <c r="G17" s="8" t="s">
        <v>13</v>
      </c>
    </row>
    <row r="18" spans="1:8" x14ac:dyDescent="0.25">
      <c r="A18" s="9" t="s">
        <v>25</v>
      </c>
      <c r="B18" s="10">
        <f>224+103</f>
        <v>327</v>
      </c>
      <c r="C18" s="13">
        <v>0</v>
      </c>
      <c r="D18" s="13">
        <v>0</v>
      </c>
      <c r="E18" s="13">
        <v>0</v>
      </c>
      <c r="F18" s="13">
        <v>0</v>
      </c>
      <c r="G18" s="14">
        <f>(B18*0.4*C18)+(B18*0.2*D18)+(B18*0.2*E18)+(B18*0.2*F18)</f>
        <v>0</v>
      </c>
    </row>
    <row r="19" spans="1:8" x14ac:dyDescent="0.25">
      <c r="A19" s="15" t="s">
        <v>3</v>
      </c>
      <c r="B19" s="16"/>
      <c r="C19" s="18"/>
      <c r="D19" s="18"/>
      <c r="E19" s="18"/>
      <c r="F19" s="18"/>
      <c r="G19" s="19">
        <f>SUM(G18:G18)</f>
        <v>0</v>
      </c>
    </row>
    <row r="20" spans="1:8" ht="15.75" thickBot="1" x14ac:dyDescent="0.3">
      <c r="A20" s="2"/>
      <c r="B20" s="2"/>
      <c r="C20" s="3"/>
      <c r="D20" s="4"/>
      <c r="E20" s="4"/>
      <c r="F20" s="4"/>
    </row>
    <row r="21" spans="1:8" ht="15.75" thickBot="1" x14ac:dyDescent="0.3">
      <c r="A21" s="21"/>
      <c r="C21" s="1"/>
      <c r="E21" s="1" t="s">
        <v>19</v>
      </c>
      <c r="G21" s="22">
        <f>G19+F13</f>
        <v>0</v>
      </c>
      <c r="H21" s="20"/>
    </row>
    <row r="22" spans="1:8" x14ac:dyDescent="0.25">
      <c r="A22" s="21"/>
      <c r="B22" s="21"/>
      <c r="D22" s="4"/>
      <c r="E22" s="4"/>
      <c r="F22" s="4"/>
    </row>
    <row r="23" spans="1:8" x14ac:dyDescent="0.25">
      <c r="A23" s="20" t="s">
        <v>4</v>
      </c>
      <c r="B23" s="20"/>
      <c r="C23" s="20"/>
      <c r="D23" s="20"/>
      <c r="E23" s="20"/>
      <c r="F23" s="20"/>
    </row>
    <row r="24" spans="1:8" x14ac:dyDescent="0.25">
      <c r="A24" s="20"/>
      <c r="B24" s="20"/>
      <c r="C24" s="20"/>
      <c r="D24" s="20"/>
      <c r="E24" s="20"/>
      <c r="F24" s="20"/>
    </row>
    <row r="25" spans="1:8" ht="86.25" customHeight="1" x14ac:dyDescent="0.25">
      <c r="A25" s="28" t="s">
        <v>29</v>
      </c>
      <c r="B25" s="28"/>
      <c r="C25" s="28"/>
      <c r="D25" s="28"/>
      <c r="E25" s="28"/>
      <c r="F25" s="28"/>
    </row>
    <row r="26" spans="1:8" x14ac:dyDescent="0.25">
      <c r="A26" s="20"/>
      <c r="B26" s="20"/>
      <c r="C26" s="20"/>
      <c r="D26" s="20"/>
      <c r="E26" s="20"/>
      <c r="F26" s="20"/>
    </row>
    <row r="27" spans="1:8" x14ac:dyDescent="0.25">
      <c r="A27" s="23" t="s">
        <v>5</v>
      </c>
      <c r="B27" s="29"/>
      <c r="C27" s="30"/>
      <c r="D27" s="30"/>
    </row>
    <row r="28" spans="1:8" x14ac:dyDescent="0.25">
      <c r="A28" s="23" t="s">
        <v>6</v>
      </c>
      <c r="B28" s="29"/>
      <c r="C28" s="30"/>
      <c r="D28" s="30"/>
    </row>
    <row r="29" spans="1:8" x14ac:dyDescent="0.25">
      <c r="A29" s="23" t="s">
        <v>8</v>
      </c>
      <c r="B29" s="29"/>
      <c r="C29" s="30"/>
      <c r="D29" s="30"/>
    </row>
    <row r="30" spans="1:8" ht="77.25" customHeight="1" x14ac:dyDescent="0.25">
      <c r="A30" s="24" t="s">
        <v>7</v>
      </c>
      <c r="B30" s="29"/>
      <c r="C30" s="30"/>
      <c r="D30" s="30"/>
    </row>
  </sheetData>
  <sheetProtection algorithmName="SHA-512" hashValue="3O5y1MJDVhuKwmaiNFNwc/jFGbpdKgJb8xv77neBOJkLCvOlCawZs2vT4JHmHvZc6F0fGvv1Omze/6qqph07qQ==" saltValue="BcEtejJ2lYZ9jG6oWOngBQ==" spinCount="100000" sheet="1" objects="1" scenarios="1"/>
  <mergeCells count="5">
    <mergeCell ref="A25:F25"/>
    <mergeCell ref="B27:D27"/>
    <mergeCell ref="B28:D28"/>
    <mergeCell ref="B29:D29"/>
    <mergeCell ref="B30:D30"/>
  </mergeCells>
  <pageMargins left="0.7" right="0.7"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20" ma:contentTypeDescription="Een nieuw document maken." ma:contentTypeScope="" ma:versionID="03d32aeb8d8f4994260c9cc975669829">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4c492a6b26fed8df1f606b2e87903f26"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MigrationWizIdPermissions xmlns="4f7a1ba3-2415-40f8-897f-cbc9e8918319" xsi:nil="true"/>
    <TaxCatchAll xmlns="e7fee12f-7364-4350-a58e-b9a3dabb10bc"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Props1.xml><?xml version="1.0" encoding="utf-8"?>
<ds:datastoreItem xmlns:ds="http://schemas.openxmlformats.org/officeDocument/2006/customXml" ds:itemID="{83383960-A9AD-4D6A-81AF-105E9D764D54}">
  <ds:schemaRefs>
    <ds:schemaRef ds:uri="http://schemas.microsoft.com/sharepoint/v3/contenttype/forms"/>
  </ds:schemaRefs>
</ds:datastoreItem>
</file>

<file path=customXml/itemProps2.xml><?xml version="1.0" encoding="utf-8"?>
<ds:datastoreItem xmlns:ds="http://schemas.openxmlformats.org/officeDocument/2006/customXml" ds:itemID="{31B7683D-0993-486D-B28F-6FB69FCE68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DC51C0-EFF1-4DD3-B5F0-7262C6A2B152}">
  <ds:schemaRefs>
    <ds:schemaRef ds:uri="http://schemas.microsoft.com/office/2006/metadata/properties"/>
    <ds:schemaRef ds:uri="http://schemas.microsoft.com/office/infopath/2007/PartnerControls"/>
    <ds:schemaRef ds:uri="4f7a1ba3-2415-40f8-897f-cbc9e8918319"/>
    <ds:schemaRef ds:uri="e7fee12f-7364-4350-a58e-b9a3dabb10b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Pruntel | Inkada Inkoop &amp; Advies</dc:creator>
  <cp:lastModifiedBy>Desiree Nuijten | Inkada Inkoop &amp; Advies</cp:lastModifiedBy>
  <dcterms:created xsi:type="dcterms:W3CDTF">2025-12-23T10:06:13Z</dcterms:created>
  <dcterms:modified xsi:type="dcterms:W3CDTF">2026-03-03T15:50:02Z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0x0101006490EC69F93ECE4994C9AC9B12F5FA97</vt:lpwstr>
  </property>
  <property fmtid="{D5CDD505-2E9C-101B-9397-08002B2CF9AE}" pid="3" name="MediaServiceImageTags">
    <vt:lpwstr/>
  </property>
</Properties>
</file>